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ea1.sharepoint.com/teams/Circulareconomyandcleanindustry-Circulareconomy/Shared Documents/12. Data flows/SUP/2025/Data publication files/Final datasets + individual files + metadata document/Individual country files/Germany/"/>
    </mc:Choice>
  </mc:AlternateContent>
  <xr:revisionPtr revIDLastSave="19" documentId="13_ncr:1_{B82AC748-CF41-40CF-A0AE-D20ECB9148E3}" xr6:coauthVersionLast="47" xr6:coauthVersionMax="47" xr10:uidLastSave="{E6EE2C9D-8EF9-404E-B3CD-93117EA111C8}"/>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externalReferences>
    <externalReference r:id="rId1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22" l="1"/>
  <c r="B47" i="22"/>
  <c r="C46" i="22"/>
  <c r="B46" i="22"/>
  <c r="C45" i="22"/>
  <c r="B45" i="22"/>
  <c r="C44" i="22"/>
  <c r="B44" i="22"/>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<sst xmlns="http://schemas.openxmlformats.org/spreadsheetml/2006/main" count="853" uniqueCount="291">
  <si>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</si>
  <si>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</si>
  <si>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</si>
  <si>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</si>
  <si>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</si>
  <si>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</si>
  <si>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</si>
  <si>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</si>
  <si>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</si>
  <si>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</si>
  <si>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</si>
  <si>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</si>
  <si>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</si>
  <si>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</si>
  <si>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</si>
  <si>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</si>
  <si>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</si>
  <si>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</si>
  <si>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</si>
  <si>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</si>
  <si>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</si>
  <si>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</si>
  <si>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</si>
  <si>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</si>
  <si>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</si>
  <si>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</si>
  <si>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</si>
  <si>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</si>
  <si>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</si>
  <si>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</si>
  <si>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</si>
  <si>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</si>
  <si>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</si>
  <si>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</si>
  <si>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</si>
  <si>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</si>
  <si>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</si>
  <si>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</si>
  <si>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</si>
  <si>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</si>
  <si>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</si>
  <si>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</si>
  <si>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</si>
  <si>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</si>
  <si>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</si>
  <si>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</si>
  <si>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</si>
  <si>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</si>
  <si>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</si>
  <si>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</si>
  <si>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</si>
  <si>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</si>
  <si>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</si>
  <si>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</si>
  <si>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</si>
  <si>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</si>
  <si>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</si>
  <si>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</si>
  <si>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</si>
  <si>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</si>
  <si>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</si>
  <si>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</si>
  <si>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</si>
  <si>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</si>
  <si>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</si>
  <si>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</si>
  <si>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</si>
  <si>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</si>
  <si>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</si>
  <si>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</si>
  <si>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</si>
  <si>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</si>
  <si>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</si>
  <si>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</si>
  <si>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</si>
  <si>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</si>
  <si>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</si>
  <si>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</si>
  <si>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</si>
  <si>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</si>
  <si>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</si>
  <si>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</si>
  <si>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</si>
  <si>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</si>
  <si>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</si>
  <si>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</si>
  <si>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</si>
  <si>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</si>
  <si>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</si>
  <si>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</si>
  <si>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</si>
  <si>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</si>
  <si>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</si>
  <si>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</si>
  <si>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</si>
  <si>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</si>
  <si>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</si>
  <si>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</si>
  <si>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</si>
  <si>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</si>
  <si>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</si>
  <si>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</si>
  <si>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</si>
  <si>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</si>
  <si>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</si>
  <si>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</si>
  <si>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</si>
  <si>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</si>
  <si>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</si>
  <si>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</si>
  <si>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</si>
  <si>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</si>
  <si>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</si>
  <si>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</si>
  <si>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</si>
  <si>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</si>
  <si>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</si>
  <si>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</si>
  <si>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</si>
  <si>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</si>
  <si>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</si>
  <si>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</si>
  <si>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</si>
  <si>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</si>
  <si>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</si>
  <si>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</si>
  <si>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</si>
  <si>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</si>
  <si>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</si>
  <si>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</si>
  <si>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</si>
  <si>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</si>
  <si>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</si>
  <si>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</si>
  <si>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</si>
  <si>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</si>
  <si>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</si>
  <si>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</si>
  <si>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</si>
  <si>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</si>
  <si>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</si>
  <si>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</si>
  <si>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</si>
  <si>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</si>
  <si>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</si>
  <si>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</si>
  <si>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</si>
  <si>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</si>
  <si>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</si>
  <si>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</si>
  <si>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</si>
  <si>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</si>
  <si>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</si>
  <si>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</si>
  <si>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</si>
  <si>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</si>
  <si>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</si>
  <si>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</si>
  <si>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</si>
  <si>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</si>
  <si>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</si>
  <si>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</si>
  <si>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</si>
  <si>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</si>
  <si>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</si>
  <si>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</si>
  <si>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</si>
  <si>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</si>
  <si>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</si>
  <si>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</si>
  <si>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</si>
  <si>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</si>
  <si>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</si>
  <si>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</si>
  <si>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</si>
  <si>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</si>
  <si>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</si>
  <si>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</si>
  <si>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</si>
  <si>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</si>
  <si>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</si>
  <si>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</si>
  <si>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</si>
  <si>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</si>
  <si>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</si>
  <si>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</si>
  <si>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</si>
  <si>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</si>
  <si>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</si>
  <si>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</si>
  <si>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</si>
  <si>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</si>
  <si>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</si>
  <si>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</si>
  <si>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</si>
  <si>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</si>
  <si>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</si>
  <si>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</si>
  <si>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</si>
  <si>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</si>
  <si>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</si>
  <si>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</si>
  <si>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</si>
  <si>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</si>
  <si>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</si>
  <si>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</si>
  <si>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</si>
  <si>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</si>
  <si>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</si>
  <si>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</si>
  <si>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</si>
  <si>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</si>
  <si>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</si>
  <si>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</si>
  <si>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</si>
  <si>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</si>
  <si>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</si>
  <si>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</si>
  <si>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</si>
  <si>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</si>
  <si>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</si>
  <si>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</si>
  <si>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</si>
  <si>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</si>
  <si>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</si>
  <si>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</si>
  <si>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</si>
  <si>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</si>
  <si>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</si>
  <si>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</si>
  <si>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</si>
  <si>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</si>
  <si>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</si>
  <si>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</si>
  <si>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</si>
  <si>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</si>
  <si>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</si>
  <si>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</si>
  <si>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</si>
  <si>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</si>
  <si>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</si>
  <si>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</si>
  <si>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</si>
  <si>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</si>
  <si>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</si>
  <si>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</si>
  <si>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</si>
  <si>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</si>
  <si>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</si>
  <si>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</si>
  <si>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</si>
  <si>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</si>
  <si>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</si>
  <si>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</si>
  <si>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</si>
  <si>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</si>
  <si>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Federal Environmental Aganecy</t>
  </si>
  <si>
    <t xml:space="preserve">https://www.destatis.de/DE/Themen/Gesellschaft-Umwelt/Umwelt/Abfallwirtschaft/neue-erhebungen-abfallwirtschaft.html
</t>
  </si>
  <si>
    <t>Federal Statistical Office</t>
  </si>
  <si>
    <t>Conceptualisation and coordination of the national survey being employed to collect data about fishing gear collected at ports</t>
  </si>
  <si>
    <t>Statistical Offices of the Federal States of Gemany</t>
  </si>
  <si>
    <t>Realisation of the national survey to collect data regarding fishing gear collected at ports</t>
  </si>
  <si>
    <t>1</t>
  </si>
  <si>
    <t>complete sample of gear producers; will be repeated annually; there is only a very small amount of gear producers in Germany.</t>
  </si>
  <si>
    <t>fishing gear placed on the market by gear producers</t>
  </si>
  <si>
    <t>producers of fishing gear</t>
  </si>
  <si>
    <t>100</t>
  </si>
  <si>
    <t>0</t>
  </si>
  <si>
    <t>The national survey by the Federal Statistical Office adresses producers of selected single-use plastic products to survey the annual quantity of products the producers place on the market. The selected products are: cups for beverages, food containers and fishing gear. The group of respondents includes three producers of fishing gear. According to our knowledge, there exist only three producers of fishing gear in Germany. For reporting on fishing gear placed on the market, only data of these fishing gear producers are considered from the survey. We consider the data of fishing gear placed on the market to be reliable, because all three producers of fishing gear participate in the survey. The national survey will be repeated annually.</t>
  </si>
  <si>
    <t xml:space="preserve">Due to the reporting obligation and the survey being a complete count coverage is 100%. </t>
  </si>
  <si>
    <t>Respondents were obliged to report to the official statistics.</t>
  </si>
  <si>
    <t xml:space="preserve">0% </t>
  </si>
  <si>
    <t xml:space="preserve">Cross-checks to data delivered by gear producers to environmental ministry. Data were compared to data drom the same survey from last year. </t>
  </si>
  <si>
    <t>https://www.destatis.de/DE/Methoden/Qualitaet/Qualitaetsberichte/Umwelt/inverkehrbringen-kunststofftragetaschen-einwegkunststoffprodukte.pdf?__blob=publicationFile&amp;v=3</t>
  </si>
  <si>
    <t>According to directive (EU) 2019/883 of the European Parliament and of the Council of 17 April 2019 ports fulfilling certain requirements are responsible to provide facilities to dispose of waste fishing gear. Those ports were surveyed by a national survey of the Federal Statistical Office to collect data about fishing gear collected at ports. For the group of respondents of the complete survey, a de-minimis threshold was employed. Following respondents were excluded from the survey: ports that were visited less than 100 times the last two years or where only ships arive with a size of less than 45 m.</t>
  </si>
  <si>
    <t>Conceptualisation and coordination of the national survey being employed to collect data about fishing gear placed on the market</t>
  </si>
  <si>
    <t>Realisation of the national survey to collect data regarding fishing gear placed on the market</t>
  </si>
  <si>
    <t>all items</t>
  </si>
  <si>
    <t>In case of non-response harbors were asked for the reason for a non-response.</t>
  </si>
  <si>
    <t>no publication so far</t>
  </si>
  <si>
    <t xml:space="preserve">Respondents to the survey are producers of fishing gear. </t>
  </si>
  <si>
    <t>According to parapgraph 16 BStatG (Federal Statistics Act) individual data must be kept secret. The following confidentiality rules are applied in the statistics on which the data reporting pursuant to Art. 13 No. 1 letter d SUP directive is based: Information in tables that could be attributed to individual companies is kept confidential (primary confidentiality). This includes table fields that only contain information from one or two companies (case number rule) as well as table fields in which the result is significantly determined by either one or two companies, so that these two companies, with knowledge of their own data can use the result to estimate the information of the other very accurately. In order to prevent a mathematical determination of the confidential fields, further cells in the tables are kept secret (secondary confidentiality).</t>
  </si>
  <si>
    <t>Respondents had to fill in an online questionnaire. The questionnaire describes content of asked items to ensure reliability and validity of used items/ questions. Statistical offices conducted data plausibility checks and were available for respondents questions.</t>
  </si>
  <si>
    <t>https://www.destatis.de/DE/Themen/Gesellschaft-Umwelt/Umwelt/Abfallwirtschaft/neue-erhebungen-abfallwirtschaft.html?templateQueryString=umwelt+aktuell</t>
  </si>
  <si>
    <t>Federal Environment Agency</t>
  </si>
  <si>
    <t>2</t>
  </si>
  <si>
    <t>Producers of fishing gear where survey by a research project on behalf of the German Environment Agency regarding the take back of waste fishing gear by producers themself. However there exist only 3 producers in Germany.</t>
  </si>
  <si>
    <t>Survey to collect data about direct take back by gear producers</t>
  </si>
  <si>
    <t xml:space="preserve">
Translated with DeepL.com (free version)</t>
  </si>
  <si>
    <t>Ref. 2</t>
  </si>
  <si>
    <t>Hidden due to confidentiality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</si>
</sst>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s.stba.de\DATA\UserHomes\Pfohl-J\Eigene%20Dateien\EEA\Test_Templates\SUPD_Reporting%20template_Article_13_D_v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C3.1-Separ.Coll."/>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7" zoomScale="90" zoomScaleNormal="90" workbookViewId="0"/>
  </sheetViews>
  <sheetFormatPr defaultColWidth="8.7265625"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3" t="s">
        <v>0</v>
      </c>
      <c r="C2" s="1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5" customHeight="1" x14ac:dyDescent="0.35">
      <c r="B3" s="154" t="s">
        <v>1</v>
      </c>
      <c r="C3" s="1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5" t="s">
        <v>2</v>
      </c>
      <c r="C4" s="1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156" t="s">
        <v>3</v>
      </c>
      <c r="C6" s="15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7" t="s">
        <v>4</v>
      </c>
      <c r="C7" s="15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156" t="s">
        <v>5</v>
      </c>
      <c r="C9" s="15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0" t="s">
        <v>6</v>
      </c>
      <c r="C10" s="15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152" t="s">
        <v>7</v>
      </c>
      <c r="C12" s="1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255</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254</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249</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250</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251</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252</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253</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245</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Normal="100" workbookViewId="0"/>
  </sheetViews>
  <sheetFormatPr defaultColWidth="9.1796875" defaultRowHeight="14.5" x14ac:dyDescent="0.35"/>
  <cols>
    <col min="1" max="1" width="8.81640625" style="43" customWidth="1"/>
    <col min="2" max="2" width="18.1796875" style="43" customWidth="1"/>
    <col min="3" max="3" width="9.1796875" style="44"/>
    <col min="4" max="4" width="35.453125" style="47" customWidth="1"/>
    <col min="5" max="5" width="41.453125" style="47" customWidth="1"/>
    <col min="6" max="6" width="19.453125" style="44" customWidth="1"/>
    <col min="7" max="7" width="25.453125" style="44" customWidth="1"/>
    <col min="8" max="10" width="18.54296875" style="44" customWidth="1"/>
    <col min="11" max="11" width="15.5429687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0" t="s">
        <v>37</v>
      </c>
      <c r="E5" s="161"/>
      <c r="F5" s="161"/>
      <c r="G5" s="161"/>
      <c r="H5" s="161"/>
      <c r="I5" s="161"/>
      <c r="J5" s="162"/>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3" t="s">
        <v>38</v>
      </c>
      <c r="E6" s="164"/>
      <c r="F6" s="164"/>
      <c r="G6" s="164"/>
      <c r="H6" s="164"/>
      <c r="I6" s="164"/>
      <c r="J6" s="165"/>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4" customHeight="1" thickBot="1" x14ac:dyDescent="0.4">
      <c r="A7" s="57"/>
      <c r="B7" s="57"/>
      <c r="C7" s="57"/>
      <c r="D7" s="59" t="s">
        <v>39</v>
      </c>
      <c r="E7" s="38" t="s">
        <v>216</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37" t="s">
        <v>43</v>
      </c>
      <c r="F10" s="138"/>
      <c r="G10" s="138"/>
      <c r="H10" s="138"/>
      <c r="I10" s="138"/>
      <c r="J10" s="139"/>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0" t="s">
        <v>44</v>
      </c>
      <c r="F11" s="142"/>
      <c r="G11" s="142"/>
      <c r="H11" s="142"/>
      <c r="I11" s="133" t="s">
        <v>45</v>
      </c>
      <c r="J11" s="133"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0"/>
      <c r="F12" s="143"/>
      <c r="G12" s="143"/>
      <c r="H12" s="143"/>
      <c r="I12" s="134"/>
      <c r="J12" s="134"/>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Germany</v>
      </c>
      <c r="C13" s="52" t="str">
        <f>E$8</f>
        <v>2023</v>
      </c>
      <c r="D13" s="53" t="s">
        <v>49</v>
      </c>
      <c r="E13" s="54">
        <v>35.287999999999997</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37" t="s">
        <v>50</v>
      </c>
      <c r="F15" s="138"/>
      <c r="G15" s="138"/>
      <c r="H15" s="138"/>
      <c r="I15" s="138"/>
      <c r="J15" s="139"/>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4" customHeight="1" thickBot="1" x14ac:dyDescent="0.4">
      <c r="A16" s="57"/>
      <c r="B16" s="57"/>
      <c r="C16" s="57"/>
      <c r="D16" s="62"/>
      <c r="E16" s="140" t="s">
        <v>51</v>
      </c>
      <c r="F16" s="133" t="s">
        <v>52</v>
      </c>
      <c r="G16" s="133" t="s">
        <v>53</v>
      </c>
      <c r="H16" s="133" t="s">
        <v>54</v>
      </c>
      <c r="I16" s="63"/>
      <c r="J16" s="133"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0"/>
      <c r="F17" s="134"/>
      <c r="G17" s="134"/>
      <c r="H17" s="134"/>
      <c r="I17" s="63"/>
      <c r="J17" s="134"/>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Germany</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Germany</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Germany</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Germany</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Germany</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Germany</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Germany</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37" t="s">
        <v>63</v>
      </c>
      <c r="F26" s="138"/>
      <c r="G26" s="138"/>
      <c r="H26" s="138"/>
      <c r="I26" s="138"/>
      <c r="J26" s="139"/>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15" customHeight="1" thickBot="1" x14ac:dyDescent="0.4">
      <c r="A27" s="57"/>
      <c r="B27" s="57"/>
      <c r="C27" s="57"/>
      <c r="D27" s="62"/>
      <c r="E27" s="140" t="s">
        <v>64</v>
      </c>
      <c r="F27" s="57"/>
      <c r="G27" s="57"/>
      <c r="H27" s="57"/>
      <c r="I27" s="133" t="s">
        <v>65</v>
      </c>
      <c r="J27" s="133"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40"/>
      <c r="F28" s="57"/>
      <c r="G28" s="57"/>
      <c r="H28" s="57"/>
      <c r="I28" s="134"/>
      <c r="J28" s="134"/>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Germany</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Germany</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Germany</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Germany</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Germany</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37" t="s">
        <v>72</v>
      </c>
      <c r="F35" s="138"/>
      <c r="G35" s="138"/>
      <c r="H35" s="138"/>
      <c r="I35" s="138"/>
      <c r="J35" s="139"/>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0" t="s">
        <v>73</v>
      </c>
      <c r="F36" s="57"/>
      <c r="G36" s="57"/>
      <c r="H36" s="57"/>
      <c r="I36" s="133" t="s">
        <v>74</v>
      </c>
      <c r="J36" s="133"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0"/>
      <c r="F37" s="57"/>
      <c r="G37" s="57"/>
      <c r="H37" s="57"/>
      <c r="I37" s="134"/>
      <c r="J37" s="134"/>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32" t="s">
        <v>78</v>
      </c>
      <c r="F40" s="132"/>
      <c r="G40" s="132"/>
      <c r="H40" s="132"/>
      <c r="I40" s="132"/>
      <c r="J40" s="13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32" t="s">
        <v>80</v>
      </c>
      <c r="F41" s="132"/>
      <c r="G41" s="132"/>
      <c r="H41" s="132"/>
      <c r="I41" s="132"/>
      <c r="J41" s="13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M16" sqref="M16"/>
    </sheetView>
  </sheetViews>
  <sheetFormatPr defaultColWidth="9.1796875" defaultRowHeight="14.5" x14ac:dyDescent="0.35"/>
  <cols>
    <col min="2" max="2" width="17" customWidth="1"/>
    <col min="4" max="5" width="47.453125" style="1" customWidth="1"/>
    <col min="6" max="6" width="20.1796875" customWidth="1"/>
    <col min="7" max="7" width="21" customWidth="1"/>
    <col min="8" max="10" width="18.54296875" customWidth="1"/>
    <col min="11" max="11" width="15.5429687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5" customHeight="1" x14ac:dyDescent="0.35">
      <c r="A2" s="2"/>
      <c r="B2" s="2"/>
      <c r="C2" s="2"/>
      <c r="D2" s="1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5" customHeight="1" thickBot="1" x14ac:dyDescent="0.4">
      <c r="A3" s="2"/>
      <c r="B3" s="2"/>
      <c r="C3" s="2"/>
      <c r="D3" s="136"/>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44" t="s">
        <v>81</v>
      </c>
      <c r="E5" s="145"/>
      <c r="F5" s="145"/>
      <c r="G5" s="145"/>
      <c r="H5" s="145"/>
      <c r="I5" s="145"/>
      <c r="J5" s="146"/>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47" t="s">
        <v>38</v>
      </c>
      <c r="E6" s="148"/>
      <c r="F6" s="148"/>
      <c r="G6" s="148"/>
      <c r="H6" s="148"/>
      <c r="I6" s="148"/>
      <c r="J6" s="149"/>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37" t="s">
        <v>43</v>
      </c>
      <c r="F8" s="138"/>
      <c r="G8" s="138"/>
      <c r="H8" s="138"/>
      <c r="I8" s="138"/>
      <c r="J8" s="13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5" customHeight="1" thickBot="1" x14ac:dyDescent="0.4">
      <c r="A9" s="2"/>
      <c r="B9" s="68"/>
      <c r="C9" s="68"/>
      <c r="D9" s="68"/>
      <c r="E9" s="140" t="s">
        <v>44</v>
      </c>
      <c r="F9" s="142"/>
      <c r="G9" s="142"/>
      <c r="H9" s="142"/>
      <c r="I9" s="133" t="s">
        <v>45</v>
      </c>
      <c r="J9" s="133"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41"/>
      <c r="F10" s="143"/>
      <c r="G10" s="143"/>
      <c r="H10" s="143"/>
      <c r="I10" s="134"/>
      <c r="J10" s="13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Germany</v>
      </c>
      <c r="C11" s="67" t="str">
        <f>'Fishing gear-PoM'!E$8</f>
        <v>2023</v>
      </c>
      <c r="D11" s="53" t="s">
        <v>49</v>
      </c>
      <c r="E11" s="54" t="s">
        <v>290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37" t="s">
        <v>50</v>
      </c>
      <c r="F13" s="138"/>
      <c r="G13" s="138"/>
      <c r="H13" s="138"/>
      <c r="I13" s="138"/>
      <c r="J13" s="139"/>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0" t="s">
        <v>51</v>
      </c>
      <c r="F14" s="133" t="s">
        <v>82</v>
      </c>
      <c r="G14" s="133" t="s">
        <v>83</v>
      </c>
      <c r="H14" s="133" t="s">
        <v>54</v>
      </c>
      <c r="I14" s="72"/>
      <c r="J14" s="133"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40"/>
      <c r="F15" s="134"/>
      <c r="G15" s="134"/>
      <c r="H15" s="134"/>
      <c r="I15" s="72"/>
      <c r="J15" s="134"/>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Germany</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Germany</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Germany</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Germany</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Germany</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Germany</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Germany</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37" t="s">
        <v>63</v>
      </c>
      <c r="F24" s="138"/>
      <c r="G24" s="138"/>
      <c r="H24" s="138"/>
      <c r="I24" s="138"/>
      <c r="J24" s="139"/>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4" customHeight="1" thickBot="1" x14ac:dyDescent="0.4">
      <c r="A25" s="2"/>
      <c r="B25" s="68"/>
      <c r="C25" s="68"/>
      <c r="D25" s="68"/>
      <c r="E25" s="140" t="s">
        <v>64</v>
      </c>
      <c r="F25" s="68"/>
      <c r="G25" s="68"/>
      <c r="H25" s="68"/>
      <c r="I25" s="133" t="s">
        <v>65</v>
      </c>
      <c r="J25" s="133"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5" customHeight="1" thickBot="1" x14ac:dyDescent="0.4">
      <c r="A26" s="2"/>
      <c r="B26" s="68"/>
      <c r="C26" s="68"/>
      <c r="D26" s="68"/>
      <c r="E26" s="140"/>
      <c r="F26" s="68"/>
      <c r="G26" s="68"/>
      <c r="H26" s="68"/>
      <c r="I26" s="134"/>
      <c r="J26" s="13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Germany</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Germany</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Germany</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Germany</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Germany</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37" t="s">
        <v>72</v>
      </c>
      <c r="F33" s="138"/>
      <c r="G33" s="138"/>
      <c r="H33" s="138"/>
      <c r="I33" s="138"/>
      <c r="J33" s="13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0" t="s">
        <v>73</v>
      </c>
      <c r="F34" s="68"/>
      <c r="G34" s="68"/>
      <c r="H34" s="68"/>
      <c r="I34" s="133" t="s">
        <v>74</v>
      </c>
      <c r="J34" s="133"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0"/>
      <c r="F35" s="68"/>
      <c r="G35" s="68"/>
      <c r="H35" s="68"/>
      <c r="I35" s="134"/>
      <c r="J35" s="13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Germany</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32" t="s">
        <v>78</v>
      </c>
      <c r="F38" s="132"/>
      <c r="G38" s="132"/>
      <c r="H38" s="132"/>
      <c r="I38" s="132"/>
      <c r="J38" s="13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32" t="s">
        <v>80</v>
      </c>
      <c r="F39" s="132"/>
      <c r="G39" s="132"/>
      <c r="H39" s="132"/>
      <c r="I39" s="132"/>
      <c r="J39" s="13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453125" customWidth="1"/>
    <col min="4" max="4" width="51" customWidth="1"/>
    <col min="5" max="5" width="45.1796875" customWidth="1"/>
    <col min="6" max="6" width="34.4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66"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67"/>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68" t="s">
        <v>86</v>
      </c>
      <c r="E5" s="169"/>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15" customHeight="1" thickBot="1" x14ac:dyDescent="0.4">
      <c r="A7" s="68"/>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Germany</v>
      </c>
      <c r="C8" s="67" t="str">
        <f>'Fishing gear-PoM'!E$8</f>
        <v>2023</v>
      </c>
      <c r="D8" s="36" t="s">
        <v>88</v>
      </c>
      <c r="E8" s="96" t="str">
        <f>IF('Fishing gear-PoM'!$E$7="&lt; Please select &gt;","&lt; Please select in sheet ''Fishing gear-PoM'' &gt;",'Fishing gear-PoM'!$E$7)</f>
        <v>Germany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Germany</v>
      </c>
      <c r="C9" s="67" t="str">
        <f>'Fishing gear-PoM'!E$8</f>
        <v>2023</v>
      </c>
      <c r="D9" s="36" t="s">
        <v>89</v>
      </c>
      <c r="E9" s="38" t="s">
        <v>256</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Germany</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Germany</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Germany</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Germany</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Germany</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Germany</v>
      </c>
      <c r="C15" s="67" t="str">
        <f>'Fishing gear-PoM'!E$8</f>
        <v>2023</v>
      </c>
      <c r="D15" s="36" t="s">
        <v>95</v>
      </c>
      <c r="E15" s="36" t="s">
        <v>246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58.5" thickBot="1" x14ac:dyDescent="0.4">
      <c r="A16" s="68"/>
      <c r="B16" s="95" t="str">
        <f>IF('Fishing gear-PoM'!$E$7="&lt; Please select &gt;","&lt; Not selected &gt;",'Fishing gear-PoM'!$E$7)</f>
        <v>Germany</v>
      </c>
      <c r="C16" s="67" t="str">
        <f>'Fishing gear-PoM'!E$8</f>
        <v>2023</v>
      </c>
      <c r="D16" s="36" t="s">
        <v>97</v>
      </c>
      <c r="E16" s="38" t="s">
        <v>257</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Germany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Germany</v>
      </c>
      <c r="C20" s="67" t="str">
        <f>'Fishing gear-PoM'!E$8</f>
        <v>2023</v>
      </c>
      <c r="D20" s="38" t="s">
        <v>258</v>
      </c>
      <c r="E20" s="38" t="s">
        <v>275</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29.5" thickBot="1" x14ac:dyDescent="0.4">
      <c r="A21" s="68"/>
      <c r="B21" s="95" t="str">
        <f>IF('Fishing gear-PoM'!$E$7="&lt; Please select &gt;","&lt; Not selected &gt;",'Fishing gear-PoM'!$E$7)</f>
        <v>Germany</v>
      </c>
      <c r="C21" s="67" t="str">
        <f>'Fishing gear-PoM'!E$8</f>
        <v>2023</v>
      </c>
      <c r="D21" s="39" t="s">
        <v>260</v>
      </c>
      <c r="E21" s="39" t="s">
        <v>276</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Germany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Germany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Germany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66"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4" customHeight="1" thickBot="1" x14ac:dyDescent="0.4">
      <c r="A3" s="68"/>
      <c r="B3" s="68"/>
      <c r="C3" s="68"/>
      <c r="D3" s="167"/>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0" t="s">
        <v>86</v>
      </c>
      <c r="E5" s="161"/>
      <c r="F5" s="161"/>
      <c r="G5" s="16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75" t="s">
        <v>103</v>
      </c>
      <c r="E9" s="176"/>
      <c r="F9" s="176"/>
      <c r="G9" s="17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4"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Germany</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Germany</v>
      </c>
      <c r="C12" s="67" t="str">
        <f>'Fishing gear-PoM'!E$8</f>
        <v>2023</v>
      </c>
      <c r="D12" s="36" t="s">
        <v>109</v>
      </c>
      <c r="E12" s="38" t="s">
        <v>158</v>
      </c>
      <c r="F12" s="39" t="s">
        <v>262</v>
      </c>
      <c r="G12" s="39" t="s">
        <v>207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Germany</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Germany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Germany</v>
      </c>
      <c r="C15" s="67" t="str">
        <f>'Fishing gear-PoM'!E$8</f>
        <v>2023</v>
      </c>
      <c r="D15" s="36" t="s">
        <v>112</v>
      </c>
      <c r="E15" s="38" t="s">
        <v>158</v>
      </c>
      <c r="F15" s="39" t="s">
        <v>262</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Germany</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Germany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Germany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Germany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39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78" t="s">
        <v>114</v>
      </c>
      <c r="E21" s="179"/>
      <c r="F21" s="179"/>
      <c r="G21" s="18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Germany</v>
      </c>
      <c r="C23" s="67" t="str">
        <f>'Fishing gear-PoM'!E$8</f>
        <v>2023</v>
      </c>
      <c r="D23" s="39" t="s">
        <v>262</v>
      </c>
      <c r="E23" s="183" t="s">
        <v>263</v>
      </c>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Germany</v>
      </c>
      <c r="C24" s="67" t="str">
        <f>'Fishing gear-PoM'!E$8</f>
        <v>2023</v>
      </c>
      <c r="D24" s="39"/>
      <c r="E24" s="183"/>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Germany</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Germany</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Germany</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Germany</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Germany</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Germany</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8" zoomScale="85" zoomScaleNormal="85" workbookViewId="0">
      <selection activeCell="G26" sqref="G26"/>
    </sheetView>
  </sheetViews>
  <sheetFormatPr defaultColWidth="9.1796875" defaultRowHeight="14.5" x14ac:dyDescent="0.35"/>
  <cols>
    <col min="1" max="1" width="6.54296875" style="2" customWidth="1"/>
    <col min="2" max="2" width="15.453125" style="2" customWidth="1"/>
    <col min="3" max="3" width="7.453125" style="1" customWidth="1"/>
    <col min="4" max="4" width="40.1796875" style="1" customWidth="1"/>
    <col min="5" max="5" width="24.54296875" style="1" customWidth="1"/>
    <col min="6" max="6" width="12.54296875" style="1" customWidth="1"/>
    <col min="7" max="11" width="12.5429687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5"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4" customHeight="1" thickBot="1" x14ac:dyDescent="0.4">
      <c r="B5" s="68"/>
      <c r="C5" s="68"/>
      <c r="D5" s="168" t="s">
        <v>86</v>
      </c>
      <c r="E5" s="198"/>
      <c r="F5" s="198"/>
      <c r="G5" s="198"/>
      <c r="H5" s="198"/>
      <c r="I5" s="198"/>
      <c r="J5" s="198"/>
      <c r="K5" s="16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4"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5"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4" customHeight="1" thickBot="1" x14ac:dyDescent="0.4">
      <c r="B9" s="68"/>
      <c r="C9" s="68"/>
      <c r="D9" s="175" t="s">
        <v>118</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Germany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Germany</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Germany</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Germany</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Germany</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Germany</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Germany</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Germany</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Germany</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Germany</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Germany</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Germany</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Germany</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Germany</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54296875" customWidth="1"/>
    <col min="12" max="12" width="20.81640625" customWidth="1"/>
    <col min="13" max="13" width="12.81640625" customWidth="1"/>
    <col min="14"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0" t="s">
        <v>86</v>
      </c>
      <c r="E5" s="161"/>
      <c r="F5" s="161"/>
      <c r="G5" s="161"/>
      <c r="H5" s="161"/>
      <c r="I5" s="161"/>
      <c r="J5" s="161"/>
      <c r="K5" s="161"/>
      <c r="L5" s="16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5" customHeight="1" thickBot="1" x14ac:dyDescent="0.4">
      <c r="A9" s="2"/>
      <c r="B9" s="68"/>
      <c r="C9" s="68"/>
      <c r="D9" s="175" t="s">
        <v>129</v>
      </c>
      <c r="E9" s="176"/>
      <c r="F9" s="176"/>
      <c r="G9" s="176"/>
      <c r="H9" s="176"/>
      <c r="I9" s="176"/>
      <c r="J9" s="176"/>
      <c r="K9" s="176"/>
      <c r="L9" s="17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4"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44" thickBot="1" x14ac:dyDescent="0.4">
      <c r="A11" s="2"/>
      <c r="B11" s="95" t="str">
        <f>IF('Fishing gear-PoM'!$E$7="&lt; Please select &gt;","&lt; Not selected &gt;",'Fishing gear-PoM'!$E$7)</f>
        <v>Germany</v>
      </c>
      <c r="C11" s="67" t="str">
        <f>'Fishing gear-PoM'!E$8</f>
        <v>2023</v>
      </c>
      <c r="D11" s="39" t="s">
        <v>262</v>
      </c>
      <c r="E11" s="39" t="s">
        <v>264</v>
      </c>
      <c r="F11" s="39" t="s">
        <v>241</v>
      </c>
      <c r="G11" s="39" t="s">
        <v>265</v>
      </c>
      <c r="H11" s="48">
        <v>100</v>
      </c>
      <c r="I11" s="39" t="s">
        <v>266</v>
      </c>
      <c r="J11" s="39" t="s">
        <v>267</v>
      </c>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Germany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Germany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Germany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Germany</v>
      </c>
      <c r="C18" s="67" t="str">
        <f>'Fishing gear-PoM'!E$8</f>
        <v>2023</v>
      </c>
      <c r="D18" s="38" t="s">
        <v>262</v>
      </c>
      <c r="E18" s="203" t="s">
        <v>268</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Germany</v>
      </c>
      <c r="C19" s="67" t="str">
        <f>'Fishing gear-PoM'!E$8</f>
        <v>2023</v>
      </c>
      <c r="D19" s="39"/>
      <c r="E19" s="183"/>
      <c r="F19" s="184"/>
      <c r="G19" s="184"/>
      <c r="H19" s="184"/>
      <c r="I19" s="184"/>
      <c r="J19" s="184"/>
      <c r="K19" s="18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Germany</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Germany</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Germany</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Germany</v>
      </c>
      <c r="C23" s="67" t="str">
        <f>'Fishing gear-PoM'!E$8</f>
        <v>2023</v>
      </c>
      <c r="D23" s="49"/>
      <c r="E23" s="183"/>
      <c r="F23" s="184"/>
      <c r="G23" s="184"/>
      <c r="H23" s="184"/>
      <c r="I23" s="184"/>
      <c r="J23" s="184"/>
      <c r="K23" s="18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15"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4"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Germany</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Germany</v>
      </c>
      <c r="C28" s="67" t="str">
        <f>'Fishing gear-PoM'!E$8</f>
        <v>2023</v>
      </c>
      <c r="D28" s="36" t="s">
        <v>143</v>
      </c>
      <c r="E28" s="183" t="s">
        <v>280</v>
      </c>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Germany</v>
      </c>
      <c r="C29" s="67" t="str">
        <f>'Fishing gear-PoM'!E$8</f>
        <v>2023</v>
      </c>
      <c r="D29" s="36" t="s">
        <v>144</v>
      </c>
      <c r="E29" s="183" t="s">
        <v>269</v>
      </c>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Germany</v>
      </c>
      <c r="C30" s="67" t="str">
        <f>'Fishing gear-PoM'!E$8</f>
        <v>2023</v>
      </c>
      <c r="D30" s="36" t="s">
        <v>145</v>
      </c>
      <c r="E30" s="183" t="s">
        <v>282</v>
      </c>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Germany</v>
      </c>
      <c r="C31" s="67" t="str">
        <f>'Fishing gear-PoM'!E$8</f>
        <v>2023</v>
      </c>
      <c r="D31" s="36" t="s">
        <v>146</v>
      </c>
      <c r="E31" s="183" t="s">
        <v>270</v>
      </c>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Germany</v>
      </c>
      <c r="C32" s="67" t="str">
        <f>'Fishing gear-PoM'!E$8</f>
        <v>2023</v>
      </c>
      <c r="D32" s="36" t="s">
        <v>147</v>
      </c>
      <c r="E32" s="183" t="s">
        <v>271</v>
      </c>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Germany</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Germany</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Germany</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Germany</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Germany</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Germany</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248</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247</v>
      </c>
      <c r="M42" s="130">
        <f>SUMIF('2022_PoM'!B:B,B43,'2022_PoM'!E:E)</f>
        <v>38.5</v>
      </c>
      <c r="N42" s="131">
        <f>'Fishing gear-PoM'!E13</f>
        <v>35.287999999999997</v>
      </c>
      <c r="O42" s="100">
        <f>IF(AND(M42=0,N42=0), 0, IF(M42=0, "No value for 2022", (N42-M42)/ABS(M42)))</f>
        <v>-8.3428571428571519E-2</v>
      </c>
    </row>
    <row r="43" spans="1:54" s="2" customFormat="1" ht="15" thickBot="1" x14ac:dyDescent="0.4">
      <c r="B43" s="95" t="str">
        <f>IF('Fishing gear-PoM'!$E$7="&lt; Please select &gt;","&lt; Not selected &gt;",'Fishing gear-PoM'!$E$7)</f>
        <v>Germany</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Germany</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Germany</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Germany</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15"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Germany</v>
      </c>
      <c r="C50" s="67" t="str">
        <f>'Fishing gear-PoM'!E$8</f>
        <v>2023</v>
      </c>
      <c r="D50" s="78" t="s">
        <v>157</v>
      </c>
      <c r="E50" s="38" t="s">
        <v>158</v>
      </c>
      <c r="F50" s="38" t="s">
        <v>158</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Germany</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15"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15"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customHeight="1" thickBot="1" x14ac:dyDescent="0.4">
      <c r="A55" s="2"/>
      <c r="B55" s="95" t="str">
        <f>IF('Fishing gear-PoM'!$E$7="&lt; Please select &gt;","&lt; Not selected &gt;",'Fishing gear-PoM'!$E$7)</f>
        <v>Germany</v>
      </c>
      <c r="C55" s="67" t="str">
        <f>'Fishing gear-PoM'!E$8</f>
        <v>2023</v>
      </c>
      <c r="D55" s="78" t="s">
        <v>157</v>
      </c>
      <c r="E55" s="183" t="s">
        <v>272</v>
      </c>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Germany</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E10" sqref="E10:H10"/>
    </sheetView>
  </sheetViews>
  <sheetFormatPr defaultColWidth="9.1796875" defaultRowHeight="14.5" x14ac:dyDescent="0.35"/>
  <cols>
    <col min="1" max="1" width="6.453125" customWidth="1"/>
    <col min="2" max="2" width="15.81640625" customWidth="1"/>
    <col min="4" max="4" width="21.54296875" customWidth="1"/>
    <col min="5" max="5" width="24.453125" customWidth="1"/>
    <col min="6" max="9" width="15.5429687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0" t="s">
        <v>86</v>
      </c>
      <c r="E5" s="161"/>
      <c r="F5" s="161"/>
      <c r="G5" s="161"/>
      <c r="H5" s="16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5"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Germany</v>
      </c>
      <c r="C10" s="67" t="str">
        <f>'Fishing gear-PoM'!E$8</f>
        <v>2023</v>
      </c>
      <c r="D10" s="39" t="s">
        <v>277</v>
      </c>
      <c r="E10" s="183" t="s">
        <v>281</v>
      </c>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Germany</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Germany</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Germany</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Germany</v>
      </c>
      <c r="C17" s="67" t="str">
        <f>'Fishing gear-PoM'!E$8</f>
        <v>2023</v>
      </c>
      <c r="D17" s="39" t="s">
        <v>40</v>
      </c>
      <c r="E17" s="39"/>
      <c r="F17" s="184"/>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Germany</v>
      </c>
      <c r="C18" s="67" t="str">
        <f>'Fishing gear-PoM'!E$8</f>
        <v>2023</v>
      </c>
      <c r="D18" s="39" t="s">
        <v>40</v>
      </c>
      <c r="E18" s="39"/>
      <c r="F18" s="184"/>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Germany</v>
      </c>
      <c r="C19" s="67" t="str">
        <f>'Fishing gear-PoM'!E$8</f>
        <v>2023</v>
      </c>
      <c r="D19" s="39" t="s">
        <v>40</v>
      </c>
      <c r="E19" s="39"/>
      <c r="F19" s="184"/>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Germany</v>
      </c>
      <c r="C20" s="67" t="str">
        <f>'Fishing gear-PoM'!E$8</f>
        <v>2023</v>
      </c>
      <c r="D20" s="39" t="s">
        <v>40</v>
      </c>
      <c r="E20" s="39"/>
      <c r="F20" s="184"/>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4"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Germany</v>
      </c>
      <c r="C25" s="67" t="str">
        <f>'Fishing gear-PoM'!E$8</f>
        <v>2023</v>
      </c>
      <c r="D25" s="38" t="s">
        <v>262</v>
      </c>
      <c r="E25" s="230" t="s">
        <v>283</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Germany</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Germany</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Germany</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Germany</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Germany</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Germany</v>
      </c>
      <c r="C35" s="67" t="str">
        <f>'Fishing gear-PoM'!E$8</f>
        <v>2023</v>
      </c>
      <c r="D35" s="78" t="s">
        <v>176</v>
      </c>
      <c r="E35" s="183" t="s">
        <v>158</v>
      </c>
      <c r="F35" s="185"/>
      <c r="G35" s="184" t="s">
        <v>273</v>
      </c>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Germany</v>
      </c>
      <c r="C36" s="67" t="str">
        <f>'Fishing gear-PoM'!E$8</f>
        <v>2023</v>
      </c>
      <c r="D36" s="78" t="s">
        <v>177</v>
      </c>
      <c r="E36" s="183" t="s">
        <v>158</v>
      </c>
      <c r="F36" s="185"/>
      <c r="G36" s="184" t="s">
        <v>273</v>
      </c>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Germany</v>
      </c>
      <c r="C37" s="67" t="str">
        <f>'Fishing gear-PoM'!E$8</f>
        <v>2023</v>
      </c>
      <c r="D37" s="78" t="s">
        <v>178</v>
      </c>
      <c r="E37" s="183" t="s">
        <v>158</v>
      </c>
      <c r="F37" s="185"/>
      <c r="G37" s="184" t="s">
        <v>273</v>
      </c>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F8" sqref="F8"/>
    </sheetView>
  </sheetViews>
  <sheetFormatPr defaultColWidth="8.7265625" defaultRowHeight="14.5" x14ac:dyDescent="0.35"/>
  <cols>
    <col min="1" max="1" width="3.81640625" customWidth="1"/>
    <col min="2" max="2" width="15.54296875" bestFit="1" customWidth="1"/>
    <col min="3" max="3" width="7.4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0" t="s">
        <v>179</v>
      </c>
      <c r="E5" s="162"/>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Germany</v>
      </c>
      <c r="C8" s="67" t="str">
        <f>'Fishing gear-PoM'!E$8</f>
        <v>2023</v>
      </c>
      <c r="D8" s="8" t="s">
        <v>88</v>
      </c>
      <c r="E8" s="41" t="str">
        <f>'Fishing gear-PoM'!E7</f>
        <v>Germany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Germany</v>
      </c>
      <c r="C9" s="67" t="str">
        <f>'Fishing gear-PoM'!E$8</f>
        <v>2023</v>
      </c>
      <c r="D9" s="8" t="s">
        <v>89</v>
      </c>
      <c r="E9" s="38" t="s">
        <v>256</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Germany</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Germany</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Germany</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Germany</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Germany</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Germany</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Germany</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Germany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4" thickBot="1" x14ac:dyDescent="0.4">
      <c r="A20" s="2"/>
      <c r="B20" s="95" t="str">
        <f>IF('Fishing gear-PoM'!$E$7="&lt; Please select &gt;","&lt; Not selected &gt;",'Fishing gear-PoM'!$E$7)</f>
        <v>Germany</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5" thickBot="1" x14ac:dyDescent="0.4">
      <c r="A21" s="2"/>
      <c r="B21" s="95" t="str">
        <f>IF('Fishing gear-PoM'!$E$7="&lt; Please select &gt;","&lt; Not selected &gt;",'Fishing gear-PoM'!$E$7)</f>
        <v>Germany</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29.5" thickBot="1" x14ac:dyDescent="0.4">
      <c r="A22" s="2"/>
      <c r="B22" s="95" t="str">
        <f>IF('Fishing gear-PoM'!$E$7="&lt; Please select &gt;","&lt; Not selected &gt;",'Fishing gear-PoM'!$E$7)</f>
        <v>Germany</v>
      </c>
      <c r="C22" s="67" t="str">
        <f>'Fishing gear-PoM'!E$8</f>
        <v>2023</v>
      </c>
      <c r="D22" s="39" t="s">
        <v>284</v>
      </c>
      <c r="E22" s="39" t="s">
        <v>287</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Germany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Germany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F39" sqref="F39"/>
    </sheetView>
  </sheetViews>
  <sheetFormatPr defaultColWidth="8.7265625" defaultRowHeight="14.5" x14ac:dyDescent="0.35"/>
  <cols>
    <col min="1" max="1" width="4.54296875" style="1" customWidth="1"/>
    <col min="2" max="2" width="16.54296875" style="1" customWidth="1"/>
    <col min="3" max="3" width="7.453125" style="1" customWidth="1"/>
    <col min="4" max="4" width="46" style="1" customWidth="1"/>
    <col min="5" max="5" width="40.54296875" style="1" customWidth="1"/>
    <col min="6" max="6" width="32.5429687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4"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4"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5" customHeight="1" thickBot="1" x14ac:dyDescent="0.4">
      <c r="A5" s="2"/>
      <c r="B5" s="68"/>
      <c r="C5" s="68"/>
      <c r="D5" s="160" t="s">
        <v>179</v>
      </c>
      <c r="E5" s="161"/>
      <c r="F5" s="161"/>
      <c r="G5" s="16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78" t="s">
        <v>103</v>
      </c>
      <c r="E9" s="179"/>
      <c r="F9" s="179"/>
      <c r="G9" s="18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Germany</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Germany</v>
      </c>
      <c r="C12" s="67" t="str">
        <f>'Fishing gear-PoM'!E$8</f>
        <v>2023</v>
      </c>
      <c r="D12" s="36" t="s">
        <v>180</v>
      </c>
      <c r="E12" s="38" t="s">
        <v>158</v>
      </c>
      <c r="F12" s="39" t="s">
        <v>262</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Germany</v>
      </c>
      <c r="C13" s="67" t="str">
        <f>'Fishing gear-PoM'!E$8</f>
        <v>2023</v>
      </c>
      <c r="D13" s="36" t="s">
        <v>181</v>
      </c>
      <c r="E13" s="38" t="s">
        <v>158</v>
      </c>
      <c r="F13" s="39" t="s">
        <v>262</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Germany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Germany</v>
      </c>
      <c r="C15" s="67" t="str">
        <f>'Fishing gear-PoM'!E$8</f>
        <v>2023</v>
      </c>
      <c r="D15" s="36" t="s">
        <v>112</v>
      </c>
      <c r="E15" s="38" t="s">
        <v>158</v>
      </c>
      <c r="F15" s="39" t="s">
        <v>285</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Germany</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Germany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Germany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Germany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Germany</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5"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78" t="s">
        <v>114</v>
      </c>
      <c r="E22" s="179"/>
      <c r="F22" s="179"/>
      <c r="G22" s="18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Germany</v>
      </c>
      <c r="C24" s="67" t="str">
        <f>'Fishing gear-PoM'!E$8</f>
        <v>2023</v>
      </c>
      <c r="D24" s="39" t="s">
        <v>262</v>
      </c>
      <c r="E24" s="183" t="s">
        <v>274</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Germany</v>
      </c>
      <c r="C25" s="67" t="str">
        <f>'Fishing gear-PoM'!E$8</f>
        <v>2023</v>
      </c>
      <c r="D25" s="39" t="s">
        <v>285</v>
      </c>
      <c r="E25" s="183" t="s">
        <v>286</v>
      </c>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Germany</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Germany</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Germany</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Germany</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Germany</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Germany</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G26" sqref="G26"/>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54296875" style="1" customWidth="1"/>
    <col min="5" max="5" width="21.81640625" style="1" customWidth="1"/>
    <col min="6" max="6" width="12.54296875" style="1" customWidth="1"/>
    <col min="7" max="7" width="14.453125" customWidth="1"/>
    <col min="8" max="11" width="12.5429687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0" t="s">
        <v>179</v>
      </c>
      <c r="E5" s="161"/>
      <c r="F5" s="161"/>
      <c r="G5" s="161"/>
      <c r="H5" s="161"/>
      <c r="I5" s="161"/>
      <c r="J5" s="161"/>
      <c r="K5" s="16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5"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4"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Germany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Germany</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Germany</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Germany</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Germany</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Germany</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Germany</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Germany</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Germany</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Germany</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Germany</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Germany</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Germany</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Germany</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xWindow="474" yWindow="690"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2" zoomScale="80" zoomScaleNormal="80" workbookViewId="0">
      <selection activeCell="L58" sqref="L58"/>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453125" customWidth="1"/>
    <col min="9" max="12" width="15.5429687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5"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0" t="s">
        <v>179</v>
      </c>
      <c r="E5" s="161"/>
      <c r="F5" s="161"/>
      <c r="G5" s="161"/>
      <c r="H5" s="161"/>
      <c r="I5" s="161"/>
      <c r="J5" s="161"/>
      <c r="K5" s="161"/>
      <c r="L5" s="16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4"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4"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Germany</v>
      </c>
      <c r="C11" s="67" t="str">
        <f>'Fishing gear-PoM'!E$8</f>
        <v>2023</v>
      </c>
      <c r="D11" s="39" t="s">
        <v>262</v>
      </c>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Germany</v>
      </c>
      <c r="C12" s="67" t="str">
        <f>'Fishing gear-PoM'!E$8</f>
        <v>2023</v>
      </c>
      <c r="D12" s="39" t="s">
        <v>285</v>
      </c>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Germany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Germany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Germany</v>
      </c>
      <c r="C18" s="67" t="str">
        <f>'Fishing gear-PoM'!E$8</f>
        <v>2023</v>
      </c>
      <c r="D18" s="38" t="s">
        <v>262</v>
      </c>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Germany</v>
      </c>
      <c r="C19" s="67" t="str">
        <f>'Fishing gear-PoM'!E$8</f>
        <v>2023</v>
      </c>
      <c r="D19" s="39" t="s">
        <v>285</v>
      </c>
      <c r="E19" s="183"/>
      <c r="F19" s="184"/>
      <c r="G19" s="184"/>
      <c r="H19" s="184"/>
      <c r="I19" s="184"/>
      <c r="J19" s="184"/>
      <c r="K19" s="18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Germany</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Germany</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Germany</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Germany</v>
      </c>
      <c r="C23" s="67" t="str">
        <f>'Fishing gear-PoM'!E$8</f>
        <v>2023</v>
      </c>
      <c r="D23" s="49"/>
      <c r="E23" s="183"/>
      <c r="F23" s="184"/>
      <c r="G23" s="184"/>
      <c r="H23" s="184"/>
      <c r="I23" s="184"/>
      <c r="J23" s="184"/>
      <c r="K23" s="18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Germany</v>
      </c>
      <c r="C28" s="67" t="str">
        <f>'Fishing gear-PoM'!E$8</f>
        <v>2023</v>
      </c>
      <c r="D28" s="36" t="s">
        <v>143</v>
      </c>
      <c r="E28" s="183" t="s">
        <v>288</v>
      </c>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Germany</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Germany</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Germany</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Germany</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Germany</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Germany</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Germany</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Germany</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Germany</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Germany</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c r="M41" s="216"/>
      <c r="N41" s="216"/>
      <c r="O41" s="217"/>
    </row>
    <row r="42" spans="1:69" s="2" customFormat="1" ht="45" customHeight="1" thickBot="1" x14ac:dyDescent="0.4">
      <c r="D42" s="224" t="s">
        <v>150</v>
      </c>
      <c r="E42" s="225"/>
      <c r="F42" s="225"/>
      <c r="G42" s="225"/>
      <c r="H42" s="225"/>
      <c r="I42" s="225"/>
      <c r="J42" s="226"/>
      <c r="L42" s="94"/>
      <c r="M42" s="98"/>
      <c r="N42" s="98"/>
      <c r="O42" s="98"/>
    </row>
    <row r="43" spans="1:69" s="2" customFormat="1" ht="27.65" customHeight="1" thickBot="1" x14ac:dyDescent="0.4">
      <c r="B43" s="93" t="s">
        <v>47</v>
      </c>
      <c r="C43" s="93" t="s">
        <v>48</v>
      </c>
      <c r="D43" s="78" t="s">
        <v>207</v>
      </c>
      <c r="E43" s="218" t="s">
        <v>116</v>
      </c>
      <c r="F43" s="219"/>
      <c r="G43" s="219"/>
      <c r="H43" s="219"/>
      <c r="I43" s="219"/>
      <c r="J43" s="220"/>
      <c r="L43" s="101"/>
      <c r="M43" s="130"/>
      <c r="N43" s="131"/>
      <c r="O43" s="100"/>
    </row>
    <row r="44" spans="1:69" s="2" customFormat="1" ht="15" thickBot="1" x14ac:dyDescent="0.4">
      <c r="B44" s="95" t="str">
        <f>IF('Fishing gear-PoM'!$E$7="&lt; Please select &gt;","&lt; Not selected &gt;",'Fishing gear-PoM'!$E$7)</f>
        <v>Germany</v>
      </c>
      <c r="C44" s="67" t="str">
        <f>'Fishing gear-PoM'!E$8</f>
        <v>2023</v>
      </c>
      <c r="D44" s="97" t="s">
        <v>289</v>
      </c>
      <c r="E44" s="210"/>
      <c r="F44" s="211"/>
      <c r="G44" s="211"/>
      <c r="H44" s="211"/>
      <c r="I44" s="211"/>
      <c r="J44" s="212"/>
    </row>
    <row r="45" spans="1:69" s="2" customFormat="1" ht="27.65" customHeight="1" thickBot="1" x14ac:dyDescent="0.4">
      <c r="B45" s="95" t="str">
        <f>IF('Fishing gear-PoM'!$E$7="&lt; Please select &gt;","&lt; Not selected &gt;",'Fishing gear-PoM'!$E$7)</f>
        <v>Germany</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Germany</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Germany</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Germany</v>
      </c>
      <c r="C51" s="67" t="str">
        <f>'Fishing gear-PoM'!E$8</f>
        <v>2023</v>
      </c>
      <c r="D51" s="78" t="s">
        <v>157</v>
      </c>
      <c r="E51" s="38"/>
      <c r="F51" s="38"/>
      <c r="G51" s="38"/>
      <c r="H51" s="38"/>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Germany</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Germany</v>
      </c>
      <c r="C56" s="67" t="str">
        <f>'Fishing gear-PoM'!E$8</f>
        <v>2023</v>
      </c>
      <c r="D56" s="78" t="s">
        <v>157</v>
      </c>
      <c r="E56" s="183" t="s">
        <v>278</v>
      </c>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Germany</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xWindow="466" yWindow="668"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22CB5F23-7ED2-4950-8C0D-65C5CADF1D27}">
            <xm:f>'\\ads.stba.de\DATA\UserHomes\Pfohl-J\Eigene Dateien\EEA\Test_Templates\[SUPD_Reporting template_Article_13_D_v1.2.xlsx]QC3.1-Separ.Coll.'!#REF!="Yes"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466" yWindow="668"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L34" sqref="L34"/>
    </sheetView>
  </sheetViews>
  <sheetFormatPr defaultColWidth="8.7265625" defaultRowHeight="14.5" x14ac:dyDescent="0.35"/>
  <cols>
    <col min="2" max="2" width="16.54296875" bestFit="1" customWidth="1"/>
    <col min="4" max="4" width="21.54296875" customWidth="1"/>
    <col min="5" max="5" width="26" customWidth="1"/>
    <col min="6" max="6" width="16.453125" customWidth="1"/>
    <col min="7" max="7" width="15.54296875" customWidth="1"/>
    <col min="8" max="8" width="16.54296875" customWidth="1"/>
    <col min="9" max="12" width="15.5429687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4"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4"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Germany</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Germany</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Germany</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Germany</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Germany</v>
      </c>
      <c r="C17" s="67" t="str">
        <f>'Fishing gear-PoM'!E$8</f>
        <v>2023</v>
      </c>
      <c r="D17" s="39" t="s">
        <v>11</v>
      </c>
      <c r="E17" s="39"/>
      <c r="F17" s="183"/>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Germany</v>
      </c>
      <c r="C18" s="67" t="str">
        <f>'Fishing gear-PoM'!E$8</f>
        <v>2023</v>
      </c>
      <c r="D18" s="39" t="s">
        <v>40</v>
      </c>
      <c r="E18" s="39"/>
      <c r="F18" s="183"/>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Germany</v>
      </c>
      <c r="C19" s="67" t="str">
        <f>'Fishing gear-PoM'!E$8</f>
        <v>2023</v>
      </c>
      <c r="D19" s="39" t="s">
        <v>40</v>
      </c>
      <c r="E19" s="39"/>
      <c r="F19" s="183"/>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Germany</v>
      </c>
      <c r="C20" s="67" t="str">
        <f>'Fishing gear-PoM'!E$8</f>
        <v>2023</v>
      </c>
      <c r="D20" s="39" t="s">
        <v>40</v>
      </c>
      <c r="E20" s="39"/>
      <c r="F20" s="183"/>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Germany</v>
      </c>
      <c r="C25" s="67" t="str">
        <f>'Fishing gear-PoM'!E$8</f>
        <v>2023</v>
      </c>
      <c r="D25" s="38" t="s">
        <v>262</v>
      </c>
      <c r="E25" s="230" t="s">
        <v>279</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Germany</v>
      </c>
      <c r="C26" s="67" t="str">
        <f>'Fishing gear-PoM'!E$8</f>
        <v>2023</v>
      </c>
      <c r="D26" s="39" t="s">
        <v>285</v>
      </c>
      <c r="E26" s="183" t="s">
        <v>279</v>
      </c>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Germany</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Germany</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Germany</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Germany</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Germany</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Germany</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Germany</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ColWidth="8.7265625" defaultRowHeight="14.5" x14ac:dyDescent="0.35"/>
  <cols>
    <col min="1" max="1" width="19.1796875" customWidth="1"/>
    <col min="3" max="3" width="46.81640625" customWidth="1"/>
    <col min="4" max="4" width="26.54296875" customWidth="1"/>
    <col min="5" max="5" width="21.54296875" customWidth="1"/>
    <col min="6" max="6" width="24.81640625" customWidth="1"/>
    <col min="7" max="7" width="22.54296875" customWidth="1"/>
    <col min="8" max="8" width="21" customWidth="1"/>
    <col min="9" max="9" width="18.453125" customWidth="1"/>
    <col min="10" max="10" width="24.81640625" customWidth="1"/>
    <col min="11" max="11" width="20.4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Germany</v>
      </c>
      <c r="B4" s="19" t="str">
        <f>'Fishing gear-PoM'!E$8</f>
        <v>2023</v>
      </c>
      <c r="C4" s="8" t="s">
        <v>191</v>
      </c>
      <c r="D4" s="26">
        <f>'Fishing gear-PoM'!E13</f>
        <v>35.287999999999997</v>
      </c>
      <c r="E4" s="42">
        <f>SUM('Fishing gear-PoM'!E18, E29, E38)</f>
        <v>5</v>
      </c>
    </row>
    <row r="5" spans="1:9" ht="29.5" thickBot="1" x14ac:dyDescent="0.4">
      <c r="A5" s="19" t="str">
        <f>'Fishing gear-PoM'!E$7</f>
        <v>Germany</v>
      </c>
      <c r="B5" s="19" t="str">
        <f>'Fishing gear-PoM'!E$8</f>
        <v>2023</v>
      </c>
      <c r="C5" s="8" t="s">
        <v>192</v>
      </c>
      <c r="D5" s="26" t="str">
        <f>'Fishing gear-Collected'!E11</f>
        <v>Hidden due to confidentiality</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0</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ColWidth="8.7265625" defaultRowHeight="14.5" x14ac:dyDescent="0.35"/>
  <cols>
    <col min="2" max="2" width="12" bestFit="1" customWidth="1"/>
    <col min="3" max="3" width="5" bestFit="1" customWidth="1"/>
    <col min="4" max="4" width="10.54296875" customWidth="1"/>
    <col min="5" max="5" width="52.4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ColWidth="8.7265625" defaultRowHeight="14.5" x14ac:dyDescent="0.35"/>
  <cols>
    <col min="5" max="5" width="47.4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ColWidth="8.7265625" defaultRowHeight="14.5" x14ac:dyDescent="0.35"/>
  <cols>
    <col min="1" max="1" width="19" customWidth="1"/>
    <col min="2" max="2" width="18.453125" customWidth="1"/>
    <col min="3" max="3" width="22" customWidth="1"/>
    <col min="4" max="4" width="21.4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ca6d6672-5099-45b2-bc99-b332109167cb"/>
    <ds:schemaRef ds:uri="http://purl.org/dc/dcmitype/"/>
    <ds:schemaRef ds:uri="http://schemas.openxmlformats.org/package/2006/metadata/core-properties"/>
    <ds:schemaRef ds:uri="http://purl.org/dc/terms/"/>
    <ds:schemaRef ds:uri="http://www.w3.org/XML/1998/namespace"/>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BE5F3526-5F5C-48FC-95C7-9DFEBD627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6672-5099-45b2-bc99-b33210916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2026-05-28T09:46:34Z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